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4" r:id="rId1"/>
  </sheets>
  <definedNames>
    <definedName name="_xlnm.Print_Titles" localSheetId="0">Лист1!$5:$7</definedName>
  </definedNames>
  <calcPr calcId="152511"/>
</workbook>
</file>

<file path=xl/calcChain.xml><?xml version="1.0" encoding="utf-8"?>
<calcChain xmlns="http://schemas.openxmlformats.org/spreadsheetml/2006/main">
  <c r="B8" i="4" l="1"/>
  <c r="C8" i="4" l="1"/>
  <c r="C31" i="4" s="1"/>
  <c r="B31" i="4" l="1"/>
  <c r="D8" i="4"/>
  <c r="D31" i="4" s="1"/>
  <c r="E8" i="4"/>
  <c r="E31" i="4" s="1"/>
  <c r="F8" i="4"/>
  <c r="F31" i="4" s="1"/>
</calcChain>
</file>

<file path=xl/sharedStrings.xml><?xml version="1.0" encoding="utf-8"?>
<sst xmlns="http://schemas.openxmlformats.org/spreadsheetml/2006/main" count="41" uniqueCount="41">
  <si>
    <t>Наименование</t>
  </si>
  <si>
    <t>Муниципальная программа "Развитие образования в городе Пыть-Яхе"</t>
  </si>
  <si>
    <t>Муниципальная программа "Социальное и демографическое развитие города Пыть-Яха"</t>
  </si>
  <si>
    <t>Муниципальная программа "Культурное пространство города Пыть-Яха"</t>
  </si>
  <si>
    <t>Муниципальная программа "Развитие физической культуры и спорта в городе Пыть-Яхе"</t>
  </si>
  <si>
    <t>Муниципальная программа "Поддержка занятости населения в городе Пыть-Яхе"</t>
  </si>
  <si>
    <t>Муниципальная программа "Развитие агропромышленного комплекса в городе Пыть-Яхе"</t>
  </si>
  <si>
    <t>Муниципальная программа "Развитие жилищной сферы в городе Пыть-Яхе"</t>
  </si>
  <si>
    <t>Муниципальная программа "Жилищно-коммунальный комплекс и городская среда города Пыть-Яха"</t>
  </si>
  <si>
    <t>Муниципальная программа "Профилактика правонарушений в городе Пыть-Яхе"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</si>
  <si>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</si>
  <si>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Муниципальная программа "Безопасность жизнедеятельности в городе Пыть-Яхе"</t>
  </si>
  <si>
    <t>Муниципальная программа "Экологическая безопасность города Пыть-Яха"</t>
  </si>
  <si>
    <t>Муниципальная программа "Развитие экономического потенциала города Пыть-Яха"</t>
  </si>
  <si>
    <t>Муниципальная программа "Цифровое развитие города Пыть-Яха"</t>
  </si>
  <si>
    <t>Муниципальная программа "Современная транспортная система города Пыть-Яха"</t>
  </si>
  <si>
    <t>Муниципальная программа "Управление муниципальными финансами в городе Пыть-Яхе"</t>
  </si>
  <si>
    <t>Муниципальная программа "Развитие гражданского общества в городе Пыть-Яхе"</t>
  </si>
  <si>
    <t>Муниципальная программа "Управление муниципальным имуществом города Пыть-Яха"</t>
  </si>
  <si>
    <t>Муниципальная программа "Развитие муниципальной службы в городе Пыть-Яхе"</t>
  </si>
  <si>
    <t>Муниципальная программа "Содержание городских территорий, озеленение и благоустройство в городе Пыть-Яхе"</t>
  </si>
  <si>
    <t>Муниципальная программа "Устойчивое развитие коренных малочисленных народов Севера в городе Пыть-Яхе"</t>
  </si>
  <si>
    <t>Непрограммные направления деятельности</t>
  </si>
  <si>
    <t>Всего</t>
  </si>
  <si>
    <t>2025 год</t>
  </si>
  <si>
    <t>1</t>
  </si>
  <si>
    <t>2</t>
  </si>
  <si>
    <t>3</t>
  </si>
  <si>
    <t>4</t>
  </si>
  <si>
    <t>5</t>
  </si>
  <si>
    <t xml:space="preserve">  </t>
  </si>
  <si>
    <t>(тыс. рублей)</t>
  </si>
  <si>
    <t>Проект бюджета</t>
  </si>
  <si>
    <t>Приложение 11</t>
  </si>
  <si>
    <t>к пояснительной записке</t>
  </si>
  <si>
    <t>2026 год</t>
  </si>
  <si>
    <t>Сведения о расходах бюджета города Пыть-Яха на реализацию муниципальных программ 
города Пыть-Яха и непрограммных направлений деятельности 
на 2025 год и на плановый период 2026 и 2027 годов
в сравнении с ожидаемым исполнением за 2024 год и отчетом за 2023 год</t>
  </si>
  <si>
    <t>Исполнено
за 2023 год</t>
  </si>
  <si>
    <t>Ожидаемое
исполнение
за 2024 год</t>
  </si>
  <si>
    <t>2027 год</t>
  </si>
  <si>
    <t>Всего на реализацию муниципальных программ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</si>
</sst>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&quot;###,##0.0"/>
    <numFmt numFmtId="165" formatCode="&quot;&quot;###0"/>
    <numFmt numFmtId="166" formatCode="#,##0.0_ ;[Red]\-#,##0.0\ "/>
    <numFmt numFmtId="167" formatCode="#,##0.0;[Red]\-#,##0.0;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3" fillId="0" borderId="0" xfId="0" applyFont="1"/>
    <xf numFmtId="0" fontId="5" fillId="0" borderId="0" xfId="0" applyFont="1"/>
    <xf numFmtId="164" fontId="7" fillId="0" borderId="0" xfId="0" applyNumberFormat="1" applyFont="1" applyAlignment="1">
      <alignment horizontal="center" wrapText="1"/>
    </xf>
    <xf numFmtId="165" fontId="4" fillId="0" borderId="2" xfId="0" applyNumberFormat="1" applyFont="1" applyBorder="1" applyAlignment="1">
      <alignment horizontal="center" wrapText="1"/>
    </xf>
    <xf numFmtId="165" fontId="8" fillId="0" borderId="2" xfId="0" applyNumberFormat="1" applyFont="1" applyBorder="1" applyAlignment="1">
      <alignment horizontal="left" vertical="center" wrapText="1"/>
    </xf>
    <xf numFmtId="0" fontId="9" fillId="0" borderId="1" xfId="1" applyNumberFormat="1" applyFont="1" applyFill="1" applyBorder="1" applyAlignment="1" applyProtection="1">
      <alignment horizontal="left" wrapText="1"/>
      <protection hidden="1"/>
    </xf>
    <xf numFmtId="0" fontId="10" fillId="0" borderId="1" xfId="1" applyNumberFormat="1" applyFont="1" applyFill="1" applyBorder="1" applyAlignment="1" applyProtection="1">
      <alignment horizontal="left" wrapText="1"/>
      <protection hidden="1"/>
    </xf>
    <xf numFmtId="0" fontId="10" fillId="0" borderId="1" xfId="1" applyNumberFormat="1" applyFont="1" applyFill="1" applyBorder="1" applyAlignment="1" applyProtection="1">
      <alignment horizontal="left"/>
      <protection hidden="1"/>
    </xf>
    <xf numFmtId="166" fontId="9" fillId="2" borderId="1" xfId="1" applyNumberFormat="1" applyFont="1" applyFill="1" applyBorder="1" applyAlignment="1" applyProtection="1">
      <alignment wrapText="1"/>
      <protection hidden="1"/>
    </xf>
    <xf numFmtId="167" fontId="9" fillId="2" borderId="1" xfId="1" applyNumberFormat="1" applyFont="1" applyFill="1" applyBorder="1" applyAlignment="1" applyProtection="1">
      <protection hidden="1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164" fontId="7" fillId="2" borderId="0" xfId="0" applyNumberFormat="1" applyFont="1" applyFill="1" applyAlignment="1">
      <alignment horizont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wrapText="1"/>
    </xf>
    <xf numFmtId="166" fontId="8" fillId="2" borderId="2" xfId="0" applyNumberFormat="1" applyFont="1" applyFill="1" applyBorder="1" applyAlignment="1">
      <alignment wrapText="1"/>
    </xf>
    <xf numFmtId="166" fontId="10" fillId="2" borderId="1" xfId="1" applyNumberFormat="1" applyFont="1" applyFill="1" applyBorder="1" applyAlignment="1" applyProtection="1">
      <alignment wrapText="1"/>
      <protection hidden="1"/>
    </xf>
    <xf numFmtId="0" fontId="3" fillId="2" borderId="0" xfId="0" applyFont="1" applyFill="1"/>
    <xf numFmtId="164" fontId="4" fillId="2" borderId="0" xfId="0" applyNumberFormat="1" applyFont="1" applyFill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7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view="pageBreakPreview" zoomScaleNormal="100" zoomScaleSheetLayoutView="100" workbookViewId="0">
      <pane xSplit="3" ySplit="6" topLeftCell="D7" activePane="bottomRight" state="frozen"/>
      <selection pane="topRight" activeCell="E1" sqref="E1"/>
      <selection pane="bottomLeft" activeCell="A7" sqref="A7"/>
      <selection pane="bottomRight" activeCell="A8" sqref="A8"/>
    </sheetView>
  </sheetViews>
  <sheetFormatPr defaultRowHeight="15" x14ac:dyDescent="0.25"/>
  <cols>
    <col min="1" max="1" width="41.140625" style="1" customWidth="1"/>
    <col min="2" max="2" width="17.28515625" style="18" customWidth="1"/>
    <col min="3" max="6" width="14.140625" style="18" customWidth="1"/>
    <col min="7" max="16384" width="9.140625" style="1"/>
  </cols>
  <sheetData>
    <row r="1" spans="1:6" ht="18.75" x14ac:dyDescent="0.3">
      <c r="A1" s="2"/>
      <c r="B1" s="11"/>
      <c r="C1" s="11"/>
      <c r="D1" s="11"/>
      <c r="E1" s="11"/>
      <c r="F1" s="12" t="s">
        <v>33</v>
      </c>
    </row>
    <row r="2" spans="1:6" ht="18.75" x14ac:dyDescent="0.3">
      <c r="A2" s="2"/>
      <c r="B2" s="11"/>
      <c r="C2" s="11"/>
      <c r="D2" s="11"/>
      <c r="E2" s="11"/>
      <c r="F2" s="12" t="s">
        <v>34</v>
      </c>
    </row>
    <row r="3" spans="1:6" ht="77.25" customHeight="1" x14ac:dyDescent="0.3">
      <c r="A3" s="20" t="s">
        <v>36</v>
      </c>
      <c r="B3" s="21"/>
      <c r="C3" s="21"/>
      <c r="D3" s="21"/>
      <c r="E3" s="21"/>
      <c r="F3" s="21"/>
    </row>
    <row r="4" spans="1:6" ht="18.75" x14ac:dyDescent="0.3">
      <c r="A4" s="3" t="s">
        <v>30</v>
      </c>
      <c r="B4" s="13"/>
      <c r="C4" s="13"/>
      <c r="D4" s="13"/>
      <c r="E4" s="13"/>
      <c r="F4" s="19" t="s">
        <v>31</v>
      </c>
    </row>
    <row r="5" spans="1:6" x14ac:dyDescent="0.25">
      <c r="A5" s="22" t="s">
        <v>0</v>
      </c>
      <c r="B5" s="24" t="s">
        <v>37</v>
      </c>
      <c r="C5" s="24" t="s">
        <v>38</v>
      </c>
      <c r="D5" s="26" t="s">
        <v>32</v>
      </c>
      <c r="E5" s="27"/>
      <c r="F5" s="28"/>
    </row>
    <row r="6" spans="1:6" ht="50.25" customHeight="1" x14ac:dyDescent="0.25">
      <c r="A6" s="23"/>
      <c r="B6" s="25"/>
      <c r="C6" s="25"/>
      <c r="D6" s="14" t="s">
        <v>24</v>
      </c>
      <c r="E6" s="14" t="s">
        <v>35</v>
      </c>
      <c r="F6" s="14" t="s">
        <v>39</v>
      </c>
    </row>
    <row r="7" spans="1:6" x14ac:dyDescent="0.25">
      <c r="A7" s="4" t="s">
        <v>25</v>
      </c>
      <c r="B7" s="15" t="s">
        <v>26</v>
      </c>
      <c r="C7" s="15" t="s">
        <v>27</v>
      </c>
      <c r="D7" s="15" t="s">
        <v>28</v>
      </c>
      <c r="E7" s="15" t="s">
        <v>29</v>
      </c>
      <c r="F7" s="15">
        <v>6</v>
      </c>
    </row>
    <row r="8" spans="1:6" ht="36" customHeight="1" x14ac:dyDescent="0.25">
      <c r="A8" s="5" t="s">
        <v>40</v>
      </c>
      <c r="B8" s="16">
        <f>SUM(B9:B29)</f>
        <v>4566620</v>
      </c>
      <c r="C8" s="16">
        <f>SUM(C9:C29)</f>
        <v>5520130.8999999994</v>
      </c>
      <c r="D8" s="16">
        <f t="shared" ref="D8:F8" si="0">SUM(D9:D29)</f>
        <v>5390170.8999999994</v>
      </c>
      <c r="E8" s="16">
        <f t="shared" si="0"/>
        <v>5234560.8999999994</v>
      </c>
      <c r="F8" s="16">
        <f t="shared" si="0"/>
        <v>5063686.4999999991</v>
      </c>
    </row>
    <row r="9" spans="1:6" ht="26.25" x14ac:dyDescent="0.25">
      <c r="A9" s="6" t="s">
        <v>1</v>
      </c>
      <c r="B9" s="10">
        <v>1990536.2</v>
      </c>
      <c r="C9" s="10">
        <v>2389278.7999999998</v>
      </c>
      <c r="D9" s="9">
        <v>2361966.6</v>
      </c>
      <c r="E9" s="9">
        <v>2329097.4</v>
      </c>
      <c r="F9" s="9">
        <v>2331816.4</v>
      </c>
    </row>
    <row r="10" spans="1:6" ht="26.25" x14ac:dyDescent="0.25">
      <c r="A10" s="6" t="s">
        <v>2</v>
      </c>
      <c r="B10" s="10">
        <v>36410.1</v>
      </c>
      <c r="C10" s="10">
        <v>48865.599999999999</v>
      </c>
      <c r="D10" s="9">
        <v>25436.3</v>
      </c>
      <c r="E10" s="9">
        <v>25497.8</v>
      </c>
      <c r="F10" s="9">
        <v>25819.8</v>
      </c>
    </row>
    <row r="11" spans="1:6" ht="26.25" x14ac:dyDescent="0.25">
      <c r="A11" s="6" t="s">
        <v>3</v>
      </c>
      <c r="B11" s="10">
        <v>325830.7</v>
      </c>
      <c r="C11" s="10">
        <v>425797.6</v>
      </c>
      <c r="D11" s="9">
        <v>419124.8</v>
      </c>
      <c r="E11" s="9">
        <v>419478.8</v>
      </c>
      <c r="F11" s="9">
        <v>352001.3</v>
      </c>
    </row>
    <row r="12" spans="1:6" ht="39" x14ac:dyDescent="0.25">
      <c r="A12" s="6" t="s">
        <v>4</v>
      </c>
      <c r="B12" s="10">
        <v>223553</v>
      </c>
      <c r="C12" s="10">
        <v>464585.8</v>
      </c>
      <c r="D12" s="9">
        <v>491602.2</v>
      </c>
      <c r="E12" s="9">
        <v>355498.2</v>
      </c>
      <c r="F12" s="9">
        <v>250378.1</v>
      </c>
    </row>
    <row r="13" spans="1:6" ht="26.25" x14ac:dyDescent="0.25">
      <c r="A13" s="6" t="s">
        <v>5</v>
      </c>
      <c r="B13" s="10">
        <v>13666.5</v>
      </c>
      <c r="C13" s="10">
        <v>14100.8</v>
      </c>
      <c r="D13" s="9">
        <v>14456.2</v>
      </c>
      <c r="E13" s="9">
        <v>14344.1</v>
      </c>
      <c r="F13" s="9">
        <v>14344.1</v>
      </c>
    </row>
    <row r="14" spans="1:6" ht="39" x14ac:dyDescent="0.25">
      <c r="A14" s="6" t="s">
        <v>6</v>
      </c>
      <c r="B14" s="10">
        <v>15635.1</v>
      </c>
      <c r="C14" s="10">
        <v>25697.7</v>
      </c>
      <c r="D14" s="9">
        <v>33983.9</v>
      </c>
      <c r="E14" s="9">
        <v>33929.9</v>
      </c>
      <c r="F14" s="9">
        <v>33929.9</v>
      </c>
    </row>
    <row r="15" spans="1:6" ht="26.25" x14ac:dyDescent="0.25">
      <c r="A15" s="6" t="s">
        <v>7</v>
      </c>
      <c r="B15" s="10">
        <v>296223.40000000002</v>
      </c>
      <c r="C15" s="10">
        <v>264489.09999999998</v>
      </c>
      <c r="D15" s="9">
        <v>244976.8</v>
      </c>
      <c r="E15" s="9">
        <v>497030.3</v>
      </c>
      <c r="F15" s="9">
        <v>574418.19999999995</v>
      </c>
    </row>
    <row r="16" spans="1:6" ht="41.25" customHeight="1" x14ac:dyDescent="0.25">
      <c r="A16" s="6" t="s">
        <v>8</v>
      </c>
      <c r="B16" s="10">
        <v>523035.3</v>
      </c>
      <c r="C16" s="10">
        <v>362096.6</v>
      </c>
      <c r="D16" s="9">
        <v>369641.6</v>
      </c>
      <c r="E16" s="9">
        <v>310365.3</v>
      </c>
      <c r="F16" s="9">
        <v>307097.5</v>
      </c>
    </row>
    <row r="17" spans="1:6" ht="26.25" x14ac:dyDescent="0.25">
      <c r="A17" s="6" t="s">
        <v>9</v>
      </c>
      <c r="B17" s="10">
        <v>4791.7</v>
      </c>
      <c r="C17" s="10">
        <v>4105.8</v>
      </c>
      <c r="D17" s="9">
        <v>4109.8</v>
      </c>
      <c r="E17" s="9">
        <v>4208.8</v>
      </c>
      <c r="F17" s="9">
        <v>4177.7</v>
      </c>
    </row>
    <row r="18" spans="1:6" ht="51.75" x14ac:dyDescent="0.25">
      <c r="A18" s="6" t="s">
        <v>10</v>
      </c>
      <c r="B18" s="10">
        <v>159.9</v>
      </c>
      <c r="C18" s="10">
        <v>649</v>
      </c>
      <c r="D18" s="9">
        <v>489.1</v>
      </c>
      <c r="E18" s="9">
        <v>160</v>
      </c>
      <c r="F18" s="9">
        <v>160</v>
      </c>
    </row>
    <row r="19" spans="1:6" ht="26.25" x14ac:dyDescent="0.25">
      <c r="A19" s="6" t="s">
        <v>11</v>
      </c>
      <c r="B19" s="10">
        <v>24669.599999999999</v>
      </c>
      <c r="C19" s="10">
        <v>27224.400000000001</v>
      </c>
      <c r="D19" s="9">
        <v>29918.7</v>
      </c>
      <c r="E19" s="9">
        <v>30583.1</v>
      </c>
      <c r="F19" s="9">
        <v>30599</v>
      </c>
    </row>
    <row r="20" spans="1:6" ht="26.25" x14ac:dyDescent="0.25">
      <c r="A20" s="6" t="s">
        <v>12</v>
      </c>
      <c r="B20" s="10">
        <v>6844.6</v>
      </c>
      <c r="C20" s="10">
        <v>19840.3</v>
      </c>
      <c r="D20" s="9">
        <v>8783.1</v>
      </c>
      <c r="E20" s="9">
        <v>8786.7000000000007</v>
      </c>
      <c r="F20" s="9">
        <v>8786.7000000000007</v>
      </c>
    </row>
    <row r="21" spans="1:6" ht="26.25" x14ac:dyDescent="0.25">
      <c r="A21" s="6" t="s">
        <v>13</v>
      </c>
      <c r="B21" s="10">
        <v>5462.1</v>
      </c>
      <c r="C21" s="10">
        <v>6975.4</v>
      </c>
      <c r="D21" s="9">
        <v>7205.4</v>
      </c>
      <c r="E21" s="9">
        <v>7205.4</v>
      </c>
      <c r="F21" s="9">
        <v>5705.4</v>
      </c>
    </row>
    <row r="22" spans="1:6" ht="26.25" x14ac:dyDescent="0.25">
      <c r="A22" s="6" t="s">
        <v>14</v>
      </c>
      <c r="B22" s="10">
        <v>12327.4</v>
      </c>
      <c r="C22" s="10">
        <v>14289.1</v>
      </c>
      <c r="D22" s="9">
        <v>16233.8</v>
      </c>
      <c r="E22" s="9">
        <v>6703.6</v>
      </c>
      <c r="F22" s="9">
        <v>6703.6</v>
      </c>
    </row>
    <row r="23" spans="1:6" ht="26.25" x14ac:dyDescent="0.25">
      <c r="A23" s="6" t="s">
        <v>15</v>
      </c>
      <c r="B23" s="10">
        <v>275284.09999999998</v>
      </c>
      <c r="C23" s="10">
        <v>478367.1</v>
      </c>
      <c r="D23" s="9">
        <v>425533.3</v>
      </c>
      <c r="E23" s="9">
        <v>308436</v>
      </c>
      <c r="F23" s="9">
        <v>282228.09999999998</v>
      </c>
    </row>
    <row r="24" spans="1:6" ht="39" x14ac:dyDescent="0.25">
      <c r="A24" s="6" t="s">
        <v>16</v>
      </c>
      <c r="B24" s="10">
        <v>820.5</v>
      </c>
      <c r="C24" s="10">
        <v>2504.8000000000002</v>
      </c>
      <c r="D24" s="9">
        <v>19272.2</v>
      </c>
      <c r="E24" s="9">
        <v>10669.5</v>
      </c>
      <c r="F24" s="9">
        <v>10669.5</v>
      </c>
    </row>
    <row r="25" spans="1:6" ht="26.25" x14ac:dyDescent="0.25">
      <c r="A25" s="6" t="s">
        <v>17</v>
      </c>
      <c r="B25" s="10">
        <v>43956.7</v>
      </c>
      <c r="C25" s="10">
        <v>48372</v>
      </c>
      <c r="D25" s="9">
        <v>119570.5</v>
      </c>
      <c r="E25" s="9">
        <v>120642.9</v>
      </c>
      <c r="F25" s="9">
        <v>119803.3</v>
      </c>
    </row>
    <row r="26" spans="1:6" ht="26.25" x14ac:dyDescent="0.25">
      <c r="A26" s="6" t="s">
        <v>18</v>
      </c>
      <c r="B26" s="10">
        <v>34998.400000000001</v>
      </c>
      <c r="C26" s="10">
        <v>76416.2</v>
      </c>
      <c r="D26" s="9">
        <v>21104.1</v>
      </c>
      <c r="E26" s="9">
        <v>21104.1</v>
      </c>
      <c r="F26" s="9">
        <v>21104.1</v>
      </c>
    </row>
    <row r="27" spans="1:6" ht="26.25" x14ac:dyDescent="0.25">
      <c r="A27" s="6" t="s">
        <v>19</v>
      </c>
      <c r="B27" s="10">
        <v>594335.1</v>
      </c>
      <c r="C27" s="10">
        <v>644592.1</v>
      </c>
      <c r="D27" s="9">
        <v>648511.1</v>
      </c>
      <c r="E27" s="9">
        <v>652090.1</v>
      </c>
      <c r="F27" s="9">
        <v>605188.69999999995</v>
      </c>
    </row>
    <row r="28" spans="1:6" ht="39" x14ac:dyDescent="0.25">
      <c r="A28" s="6" t="s">
        <v>20</v>
      </c>
      <c r="B28" s="10">
        <v>137512.6</v>
      </c>
      <c r="C28" s="10">
        <v>199754.4</v>
      </c>
      <c r="D28" s="9">
        <v>126115.4</v>
      </c>
      <c r="E28" s="9">
        <v>78673.899999999994</v>
      </c>
      <c r="F28" s="9">
        <v>78700.100000000006</v>
      </c>
    </row>
    <row r="29" spans="1:6" ht="39" x14ac:dyDescent="0.25">
      <c r="A29" s="6" t="s">
        <v>21</v>
      </c>
      <c r="B29" s="10">
        <v>567</v>
      </c>
      <c r="C29" s="10">
        <v>2128.3000000000002</v>
      </c>
      <c r="D29" s="9">
        <v>2136</v>
      </c>
      <c r="E29" s="9">
        <v>55</v>
      </c>
      <c r="F29" s="9">
        <v>55</v>
      </c>
    </row>
    <row r="30" spans="1:6" x14ac:dyDescent="0.25">
      <c r="A30" s="7" t="s">
        <v>22</v>
      </c>
      <c r="B30" s="17">
        <v>51463.8</v>
      </c>
      <c r="C30" s="17">
        <v>53320.5</v>
      </c>
      <c r="D30" s="17">
        <v>51405.599999999999</v>
      </c>
      <c r="E30" s="17">
        <v>116524.7</v>
      </c>
      <c r="F30" s="17">
        <v>177698.3</v>
      </c>
    </row>
    <row r="31" spans="1:6" x14ac:dyDescent="0.25">
      <c r="A31" s="8" t="s">
        <v>23</v>
      </c>
      <c r="B31" s="17">
        <f>B8+B30</f>
        <v>4618083.8</v>
      </c>
      <c r="C31" s="17">
        <f>C8+C30</f>
        <v>5573451.3999999994</v>
      </c>
      <c r="D31" s="17">
        <f>D8+D30</f>
        <v>5441576.4999999991</v>
      </c>
      <c r="E31" s="17">
        <f>E8+E30</f>
        <v>5351085.5999999996</v>
      </c>
      <c r="F31" s="17">
        <f>F8+F30</f>
        <v>5241384.7999999989</v>
      </c>
    </row>
  </sheetData>
  <mergeCells count="5">
    <mergeCell ref="A3:F3"/>
    <mergeCell ref="A5:A6"/>
    <mergeCell ref="B5:B6"/>
    <mergeCell ref="C5:C6"/>
    <mergeCell ref="D5:F5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78" firstPageNumber="390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2024-11-14T12:41:50Z</dcterms:modified>
</cp:coreProperties>
</file>